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B513C710-8541-4D47-A9A9-6674AA9B7BB0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Main" sheetId="6" r:id="rId1"/>
    <sheet name="Table of IDs" sheetId="11" r:id="rId2"/>
    <sheet name="Original Tri Attack Reference" sheetId="13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B3" i="6"/>
  <c r="C39" i="6" l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C10" i="13"/>
  <c r="C32" i="13"/>
  <c r="A33" i="13"/>
  <c r="A31" i="13"/>
  <c r="A32" i="13" s="1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4" i="13"/>
  <c r="A5" i="13" s="1"/>
  <c r="A6" i="13" s="1"/>
  <c r="A7" i="13" s="1"/>
  <c r="E18" i="11"/>
  <c r="A38" i="6" l="1"/>
  <c r="A39" i="6" s="1"/>
  <c r="A40" i="6" s="1"/>
  <c r="C20" i="6" s="1"/>
  <c r="C17" i="6"/>
  <c r="D18" i="11" l="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<sst xmlns="http://schemas.openxmlformats.org/spreadsheetml/2006/main" count="938" uniqueCount="900">
  <si>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</si>
  <si>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</si>
  <si>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</si>
  <si>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</si>
  <si>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</si>
  <si>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</si>
  <si>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</si>
  <si>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</si>
  <si>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</si>
  <si>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</si>
  <si>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</si>
  <si>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</si>
  <si>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</si>
  <si>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</si>
  <si>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</si>
  <si>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</si>
  <si>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</si>
  <si>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</si>
  <si>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</si>
  <si>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</si>
  <si>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</si>
  <si>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</si>
  <si>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</si>
  <si>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</si>
  <si>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</si>
  <si>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</si>
  <si>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</si>
  <si>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</si>
  <si>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</si>
  <si>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</si>
  <si>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</si>
  <si>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</si>
  <si>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</si>
  <si>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</si>
  <si>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</si>
  <si>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</si>
  <si>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</si>
  <si>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</si>
  <si>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</si>
  <si>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</si>
  <si>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</si>
  <si>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</si>
  <si>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</si>
  <si>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</si>
  <si>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</si>
  <si>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</si>
  <si>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</si>
  <si>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</si>
  <si>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</si>
  <si>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</si>
  <si>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</si>
  <si>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</si>
  <si>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</si>
  <si>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</si>
  <si>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</si>
  <si>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</si>
  <si>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</si>
  <si>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</si>
  <si>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</si>
  <si>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</si>
  <si>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</si>
  <si>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</si>
  <si>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</si>
  <si>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</si>
  <si>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</si>
  <si>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</si>
  <si>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</si>
  <si>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</si>
  <si>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</si>
  <si>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</si>
  <si>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</si>
  <si>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</si>
  <si>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</si>
  <si>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</si>
  <si>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</si>
  <si>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</si>
  <si>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</si>
  <si>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</si>
  <si>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</si>
  <si>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</si>
  <si>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</si>
  <si>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</si>
  <si>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</si>
  <si>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</si>
  <si>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</si>
  <si>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</si>
  <si>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</si>
  <si>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</si>
  <si>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</si>
  <si>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</si>
  <si>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</si>
  <si>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</si>
  <si>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</si>
  <si>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</si>
  <si>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</si>
  <si>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</si>
  <si>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</si>
  <si>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</si>
  <si>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</si>
  <si>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</si>
  <si>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</si>
  <si>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</si>
  <si>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</si>
  <si>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</si>
  <si>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</si>
  <si>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</si>
  <si>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</si>
  <si>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</si>
  <si>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</si>
  <si>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</si>
  <si>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</si>
  <si>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</si>
  <si>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</si>
  <si>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</si>
  <si>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</si>
  <si>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</si>
  <si>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</si>
  <si>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</si>
  <si>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</si>
  <si>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</si>
  <si>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</si>
  <si>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</si>
  <si>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</si>
  <si>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</si>
  <si>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</si>
  <si>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</si>
  <si>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</si>
  <si>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</si>
  <si>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</si>
  <si>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</si>
  <si>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</si>
  <si>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</si>
  <si>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</si>
  <si>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</si>
  <si>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</si>
  <si>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</si>
  <si>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</si>
  <si>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</si>
  <si>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</si>
  <si>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</si>
  <si>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</si>
  <si>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</si>
  <si>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</si>
  <si>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</si>
  <si>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</si>
  <si>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</si>
  <si>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</si>
  <si>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</si>
  <si>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</si>
  <si>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</si>
  <si>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</si>
  <si>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</si>
  <si>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</si>
  <si>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</si>
  <si>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</si>
  <si>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</si>
  <si>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</si>
  <si>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</si>
  <si>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</si>
  <si>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</si>
  <si>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</si>
  <si>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</si>
  <si>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</si>
  <si>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</si>
  <si>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</si>
  <si>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</si>
  <si>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</si>
  <si>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</si>
  <si>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</si>
  <si>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</si>
  <si>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</si>
  <si>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</si>
  <si>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</si>
  <si>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</si>
  <si>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</si>
  <si>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</si>
  <si>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</si>
  <si>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</si>
  <si>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</si>
  <si>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</si>
  <si>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</si>
  <si>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</si>
  <si>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</si>
  <si>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</si>
  <si>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</si>
  <si>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</si>
  <si>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</si>
  <si>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</si>
  <si>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</si>
  <si>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</si>
  <si>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</si>
  <si>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</si>
  <si>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</si>
  <si>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</si>
  <si>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</si>
  <si>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</si>
  <si>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</si>
  <si>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</si>
  <si>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</si>
  <si>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</si>
  <si>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</si>
  <si>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</si>
  <si>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</si>
  <si>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</si>
  <si>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</si>
  <si>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</si>
  <si>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</si>
  <si>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</si>
  <si>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</si>
  <si>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</si>
  <si>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</si>
  <si>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</si>
  <si>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</si>
  <si>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</si>
  <si>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</si>
  <si>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</si>
  <si>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</si>
  <si>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</si>
  <si>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</si>
  <si>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</si>
  <si>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</si>
  <si>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</si>
  <si>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</si>
  <si>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</si>
  <si>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</si>
  <si>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</si>
  <si>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</si>
  <si>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</si>
  <si>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</si>
  <si>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</si>
  <si>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</si>
  <si>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</si>
  <si>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</si>
  <si>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</si>
  <si>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</si>
  <si>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</si>
  <si>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</si>
  <si>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</si>
  <si>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</si>
  <si>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</si>
  <si>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</si>
  <si>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</si>
  <si>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</si>
  <si>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</si>
  <si>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</si>
  <si>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</si>
  <si>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</si>
  <si>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</si>
  <si>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</si>
  <si>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</si>
  <si>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</si>
  <si>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</si>
  <si>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</si>
  <si>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</si>
  <si>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</si>
  <si>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</si>
  <si>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</si>
  <si>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</si>
  <si>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</si>
  <si>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</si>
  <si>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</si>
  <si>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</si>
  <si>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</si>
  <si>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</si>
  <si>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</si>
  <si>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</si>
  <si>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</si>
  <si>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</si>
  <si>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</si>
  <si>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</si>
  <si>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</si>
  <si>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</si>
  <si>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</si>
  <si>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</si>
  <si>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</si>
  <si>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</si>
  <si>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</si>
  <si>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</si>
  <si>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</si>
  <si>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</si>
  <si>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</si>
  <si>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</si>
  <si>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</si>
  <si>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</si>
  <si>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</si>
  <si>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</si>
  <si>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</si>
  <si>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</si>
  <si>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</si>
  <si>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</si>
  <si>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</si>
  <si>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</si>
  <si>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</si>
  <si>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</si>
  <si>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</si>
  <si>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</si>
  <si>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</si>
  <si>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</si>
  <si>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</si>
  <si>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</si>
  <si>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</si>
  <si>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</si>
  <si>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</si>
  <si>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</si>
  <si>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</si>
  <si>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</si>
  <si>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</si>
  <si>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</si>
  <si>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</si>
  <si>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</si>
  <si>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</si>
  <si>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</si>
  <si>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</si>
  <si>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</si>
  <si>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</si>
  <si>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</si>
  <si>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</si>
  <si>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</si>
  <si>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</si>
  <si>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</si>
  <si>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</si>
  <si>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</si>
  <si>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</si>
  <si>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</si>
  <si>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</si>
  <si>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</si>
  <si>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</si>
  <si>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</si>
  <si>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</si>
  <si>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</si>
  <si>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</si>
  <si>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</si>
  <si>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</si>
  <si>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</si>
  <si>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</si>
  <si>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</si>
  <si>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</si>
  <si>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</si>
  <si>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</si>
  <si>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</si>
  <si>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</si>
  <si>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</si>
  <si>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</si>
  <si>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</si>
  <si>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</si>
  <si>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</si>
  <si>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</si>
  <si>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</si>
  <si>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</si>
  <si>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</si>
  <si>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</si>
  <si>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</si>
  <si>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</si>
  <si>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</si>
  <si>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</si>
  <si>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</si>
  <si>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</si>
  <si>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</si>
  <si>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</si>
  <si>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</si>
  <si>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</si>
  <si>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</si>
  <si>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</si>
  <si>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</si>
  <si>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</si>
  <si>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</si>
  <si>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</si>
  <si>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</si>
  <si>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</si>
  <si>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</si>
  <si>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</si>
  <si>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</si>
  <si>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</si>
  <si>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</si>
  <si>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</si>
  <si>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</si>
  <si>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</si>
  <si>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</si>
  <si>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</si>
  <si>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</si>
  <si>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</si>
  <si>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</si>
  <si>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</si>
  <si>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</si>
  <si>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</si>
  <si>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</si>
  <si>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</si>
  <si>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</si>
  <si>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</si>
  <si>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</si>
  <si>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</si>
  <si>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</si>
  <si>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</si>
  <si>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</si>
  <si>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</si>
  <si>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</si>
  <si>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</si>
  <si>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</si>
  <si>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</si>
  <si>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</si>
  <si>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</si>
  <si>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</si>
  <si>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</si>
  <si>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</si>
  <si>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</si>
  <si>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</si>
  <si>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</si>
  <si>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</si>
  <si>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</si>
  <si>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</si>
  <si>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</si>
  <si>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</si>
  <si>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</si>
  <si>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</si>
  <si>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</si>
  <si>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</si>
  <si>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</si>
  <si>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</si>
  <si>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</si>
  <si>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</si>
  <si>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</si>
  <si>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</si>
  <si>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</si>
  <si>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</si>
  <si>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</si>
  <si>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</si>
  <si>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</si>
  <si>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</si>
  <si>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</si>
  <si>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</si>
  <si>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</si>
  <si>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</si>
  <si>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</si>
  <si>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</si>
  <si>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</si>
  <si>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</si>
  <si>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</si>
  <si>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</si>
  <si>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</si>
  <si>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</si>
  <si>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</si>
  <si>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</si>
  <si>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</si>
  <si>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</si>
  <si>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</si>
  <si>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</si>
  <si>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</si>
  <si>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</si>
  <si>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</si>
  <si>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</si>
  <si>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</si>
  <si>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</si>
  <si>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</si>
  <si>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</si>
  <si>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</si>
  <si>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</si>
  <si>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</si>
  <si>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</si>
  <si>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</si>
  <si>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</si>
  <si>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</si>
  <si>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</si>
  <si>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</si>
  <si>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</si>
  <si>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</si>
  <si>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</si>
  <si>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</si>
  <si>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</si>
  <si>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</si>
  <si>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</si>
  <si>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</si>
  <si>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</si>
  <si>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</si>
  <si>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</si>
  <si>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</si>
  <si>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</si>
  <si>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</si>
  <si>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</si>
  <si>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</si>
  <si>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</si>
  <si>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</si>
  <si>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</si>
  <si>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</si>
  <si>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</si>
  <si>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</si>
  <si>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</si>
  <si>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</si>
  <si>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</si>
  <si>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</si>
  <si>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</si>
  <si>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</si>
  <si>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</si>
  <si>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</si>
  <si>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</si>
  <si>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</si>
  <si>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</si>
  <si>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</si>
  <si>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</si>
  <si>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</si>
  <si>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</si>
  <si>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</si>
  <si>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</si>
  <si>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</si>
  <si>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</si>
  <si>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</si>
  <si>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</si>
  <si>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</si>
  <si>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</si>
  <si>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</si>
  <si>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</si>
  <si>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</si>
  <si>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</si>
  <si>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</si>
  <si>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</si>
  <si>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</si>
  <si>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</si>
  <si>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</si>
  <si>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</si>
  <si>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</si>
  <si>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</si>
  <si>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</si>
  <si>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</si>
  <si>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</si>
  <si>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</si>
  <si>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</si>
  <si>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</si>
  <si>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</si>
  <si>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</si>
  <si>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</si>
  <si>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</si>
  <si>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</si>
  <si>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</si>
  <si>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</si>
  <si>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</si>
  <si>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</si>
  <si>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</si>
  <si>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</si>
  <si>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</si>
  <si>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</si>
  <si>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</si>
  <si>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</si>
  <si>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</si>
  <si>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</si>
  <si>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</si>
  <si>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</si>
  <si>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</si>
  <si>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</si>
  <si>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</si>
  <si>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</si>
  <si>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</si>
  <si>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</si>
  <si>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</si>
  <si>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</si>
  <si>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</si>
  <si>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</si>
  <si>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</si>
  <si>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</si>
  <si>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</si>
  <si>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</si>
  <si>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</si>
  <si>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</si>
  <si>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</si>
  <si>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</si>
  <si>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</si>
  <si>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</si>
  <si>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</si>
  <si>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</si>
  <si>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</si>
  <si>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</si>
  <si>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</si>
  <si>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</si>
  <si>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</si>
  <si>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</si>
  <si>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</si>
  <si>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</si>
  <si>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</si>
  <si>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</si>
  <si>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</si>
  <si>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</si>
  <si>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</si>
  <si>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</si>
  <si>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</si>
  <si>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</si>
  <si>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</si>
  <si>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</si>
  <si>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</si>
  <si>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</si>
  <si>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</si>
  <si>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</si>
  <si>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</si>
  <si>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</si>
  <si>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</si>
  <si>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</si>
  <si>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</si>
  <si>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</si>
  <si>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</si>
  <si>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</si>
  <si>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</si>
  <si>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</si>
  <si>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</si>
  <si>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</si>
  <si>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</si>
  <si>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</si>
  <si>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</si>
  <si>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</si>
  <si>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</si>
  <si>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</si>
  <si>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</si>
  <si>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</si>
  <si>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</si>
  <si>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</si>
  <si>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</si>
  <si>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</si>
  <si>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</si>
  <si>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</si>
  <si>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</si>
  <si>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</si>
  <si>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</si>
  <si>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</si>
  <si>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</si>
  <si>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</si>
  <si>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</si>
  <si>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</si>
  <si>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</si>
  <si>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</si>
  <si>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</si>
  <si>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</si>
  <si>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</si>
  <si>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</si>
  <si>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</si>
  <si>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</si>
  <si>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</si>
  <si>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</si>
  <si>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</si>
  <si>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</si>
  <si>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</si>
  <si>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</si>
  <si>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</si>
  <si>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</si>
  <si>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</si>
  <si>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</si>
  <si>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</si>
  <si>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</si>
  <si>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</si>
  <si>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</si>
  <si>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</si>
  <si>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</si>
  <si>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</si>
  <si>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</si>
  <si>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</si>
  <si>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</si>
  <si>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</si>
  <si>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</si>
  <si>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</si>
  <si>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</si>
  <si>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</si>
  <si>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</si>
  <si>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</si>
  <si>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</si>
  <si>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</si>
  <si>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</si>
  <si>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</si>
  <si>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</si>
  <si>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</si>
  <si>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</si>
  <si>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</si>
  <si>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</si>
  <si>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</si>
  <si>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</si>
  <si>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</si>
  <si>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</si>
  <si>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</si>
  <si>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</si>
  <si>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</si>
  <si>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</si>
  <si>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</si>
  <si>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</si>
  <si>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</si>
  <si>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</si>
  <si>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</si>
  <si>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</si>
  <si>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</si>
  <si>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</si>
  <si>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</si>
  <si>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</si>
  <si>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</si>
  <si>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</si>
  <si>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</si>
  <si>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</si>
  <si>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</si>
  <si>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</si>
  <si>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</si>
  <si>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</si>
  <si>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</si>
  <si>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</si>
  <si>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</si>
  <si>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</si>
  <si>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</si>
  <si>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</si>
  <si>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</si>
  <si>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</si>
  <si>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</si>
  <si>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</si>
  <si>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</si>
  <si>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</si>
  <si>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</si>
  <si>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</si>
  <si>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</si>
  <si>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</si>
  <si>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</si>
  <si>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</si>
  <si>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</si>
  <si>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</si>
  <si>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</si>
  <si>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</si>
  <si>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</si>
  <si>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</si>
  <si>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</si>
  <si>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</si>
  <si>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</si>
  <si>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</si>
  <si>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</si>
  <si>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</si>
  <si>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</si>
  <si>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</si>
  <si>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</si>
  <si>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</si>
  <si>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</si>
  <si>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</si>
  <si>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</si>
  <si>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</si>
  <si>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</si>
  <si>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</si>
  <si>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</si>
  <si>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</si>
  <si>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</si>
  <si>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</si>
  <si>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</si>
  <si>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</si>
  <si>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</si>
  <si>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</si>
  <si>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</si>
  <si>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</si>
  <si>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</si>
  <si>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</si>
  <si>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</si>
  <si>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</si>
  <si>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</si>
  <si>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</si>
  <si>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</si>
  <si>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</si>
  <si>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</si>
  <si>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</si>
  <si>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</si>
  <si>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</si>
  <si>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</si>
  <si>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</si>
  <si>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</si>
  <si>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</si>
  <si>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</si>
  <si>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</si>
  <si>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</si>
  <si>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</si>
  <si>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</si>
  <si>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</si>
  <si>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</si>
  <si>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</si>
  <si>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</si>
  <si>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</si>
  <si>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</si>
  <si>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</si>
  <si>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</si>
  <si>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</si>
  <si>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</si>
  <si>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</si>
  <si>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</si>
  <si>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</si>
  <si>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</si>
  <si>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</si>
  <si>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</si>
  <si>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</si>
  <si>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</si>
  <si>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</si>
  <si>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</si>
  <si>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</si>
  <si>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</si>
  <si>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</si>
  <si>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</si>
  <si>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</si>
  <si>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</si>
  <si>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</si>
  <si>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</si>
  <si>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</si>
  <si>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</si>
  <si>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</si>
  <si>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</si>
  <si>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</si>
  <si>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</si>
  <si>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</si>
  <si>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</si>
  <si>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</si>
  <si>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</si>
  <si>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</si>
  <si>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</si>
  <si>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</si>
  <si>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</si>
  <si>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</si>
  <si>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</si>
  <si>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</si>
  <si>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</si>
  <si>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</si>
  <si>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</si>
  <si>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</si>
  <si>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</si>
  <si>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</si>
  <si>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</si>
  <si>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</si>
  <si>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</si>
  <si>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</si>
  <si>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</si>
  <si>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</si>
  <si>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</si>
  <si>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</si>
  <si>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</si>
  <si>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</si>
  <si>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</si>
  <si>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</si>
  <si>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</si>
  <si>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</si>
  <si>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</si>
  <si>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andeq r0, r0, r0</t>
  </si>
  <si>
    <t>mov r4, r2</t>
  </si>
  <si>
    <t>0240A0E1</t>
  </si>
  <si>
    <t>0300A0E3</t>
  </si>
  <si>
    <t>bl 0x00087B58</t>
  </si>
  <si>
    <t>mov r2, r4</t>
  </si>
  <si>
    <t>0420A0E1</t>
  </si>
  <si>
    <t>cmp r0, r4</t>
  </si>
  <si>
    <t>040050E1</t>
  </si>
  <si>
    <t>Tri Attack</t>
  </si>
  <si>
    <t>000C7964</t>
  </si>
  <si>
    <t>push {r4, r5, lr}</t>
  </si>
  <si>
    <t>mov r0, #3</t>
  </si>
  <si>
    <t>vpush {d8}</t>
  </si>
  <si>
    <t>sub sp, sp, #0xc</t>
  </si>
  <si>
    <t>ldr r1, [pc, #0x48]</t>
  </si>
  <si>
    <t>and r0, r0, #0xff</t>
  </si>
  <si>
    <t>ldrb r5, [r1, r0]</t>
  </si>
  <si>
    <t>mov r0, sp</t>
  </si>
  <si>
    <t>mov r1, r5</t>
  </si>
  <si>
    <t>vldmia sp, {s16, s17}</t>
  </si>
  <si>
    <t>mov r0, #0x21</t>
  </si>
  <si>
    <t>mov r1, #0x14</t>
  </si>
  <si>
    <t>mov r0, #0x2a</t>
  </si>
  <si>
    <t>mov r0, #0x22</t>
  </si>
  <si>
    <t>vstmia r0, {s16, s17}</t>
  </si>
  <si>
    <t>add sp, sp, #0xc</t>
  </si>
  <si>
    <t>vpop {d8}</t>
  </si>
  <si>
    <t>bl 0x00084D70</t>
  </si>
  <si>
    <t>bl 0x0007F560</t>
  </si>
  <si>
    <t>bl 0x00082D44</t>
  </si>
  <si>
    <t>Table</t>
  </si>
  <si>
    <t>01050E02</t>
  </si>
  <si>
    <t>000D0480</t>
  </si>
  <si>
    <t>Dire Claws 0x7B</t>
  </si>
  <si>
    <t>30402DE9</t>
  </si>
  <si>
    <t>028B2DED</t>
  </si>
  <si>
    <t>0CD04DE2</t>
  </si>
  <si>
    <t>AFDDFEEB</t>
  </si>
  <si>
    <t>1200001A</t>
  </si>
  <si>
    <t>31D2FEEB</t>
  </si>
  <si>
    <t>48109FE5</t>
  </si>
  <si>
    <t>FF0000E2</t>
  </si>
  <si>
    <t>0050D1E7</t>
  </si>
  <si>
    <t>0D00A0E1</t>
  </si>
  <si>
    <t>0510A0E1</t>
  </si>
  <si>
    <t>26BCFEEB</t>
  </si>
  <si>
    <t>028A9DEC</t>
  </si>
  <si>
    <t>2100A0E3</t>
  </si>
  <si>
    <t>1BCAFEEB</t>
  </si>
  <si>
    <t>1410A0E3</t>
  </si>
  <si>
    <t>2A00A0E3</t>
  </si>
  <si>
    <t>18CAFEEB</t>
  </si>
  <si>
    <t>2200A0E3</t>
  </si>
  <si>
    <t>9BDDFEEB</t>
  </si>
  <si>
    <t>028A80EC</t>
  </si>
  <si>
    <t>0CD08DE2</t>
  </si>
  <si>
    <t>028BBDEC</t>
  </si>
  <si>
    <t>3080BDE8</t>
  </si>
  <si>
    <t>andeq r0, lr, #0x400000</t>
  </si>
  <si>
    <t>Dire Claws Call Function</t>
  </si>
  <si>
    <t>001080E5</t>
  </si>
  <si>
    <t>str r1, [r0]</t>
  </si>
  <si>
    <t>00009FE5</t>
  </si>
  <si>
    <t>ldr r0, [pc]</t>
  </si>
  <si>
    <t>1EFF2FE1</t>
  </si>
  <si>
    <t>bx lr</t>
  </si>
  <si>
    <t>00000000</t>
  </si>
  <si>
    <t>000CE25C</t>
  </si>
  <si>
    <t>mov r1, 0x1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</si>
</sst>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49" fontId="0" fillId="0" borderId="0" xfId="0" quotePrefix="1" applyNumberFormat="1"/>
    <xf numFmtId="0" fontId="0" fillId="0" borderId="0" xfId="1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E106"/>
  <sheetViews>
    <sheetView tabSelected="1" zoomScale="85" zoomScaleNormal="85" workbookViewId="0">
      <pane ySplit="1" topLeftCell="A2" activePane="bottomLeft" state="frozen"/>
      <selection pane="bottomLeft" activeCell="B3" sqref="B3:B7"/>
    </sheetView>
  </sheetViews>
  <sheetFormatPr defaultRowHeight="14.25" x14ac:dyDescent="0.45"/>
  <cols>
    <col min="1" max="1" width="11.53125" customWidth="1"/>
    <col min="2" max="2" width="8.9296875" style="5" customWidth="1"/>
    <col min="3" max="3" width="32.26562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45">
      <c r="A2" s="1" t="s">
        <v>890</v>
      </c>
      <c r="B2" s="4"/>
      <c r="C2" s="1"/>
      <c r="D2" s="1"/>
    </row>
    <row r="3" spans="1:4" x14ac:dyDescent="0.45">
      <c r="A3" s="2" t="s">
        <v>898</v>
      </c>
      <c r="B3" s="7" t="str">
        <f>_xlfn.CONCAT("0",RIGHT(C3,1),"10A0E3")</f>
        <v>0110A0E3</v>
      </c>
      <c r="C3" t="s">
        <v>899</v>
      </c>
      <c r="D3" s="1"/>
    </row>
    <row r="4" spans="1:4" x14ac:dyDescent="0.45">
      <c r="A4" t="str">
        <f t="shared" ref="A4:A7" si="0">DEC2HEX(HEX2DEC(A3)+4,8)</f>
        <v>000CE260</v>
      </c>
      <c r="B4" s="6" t="s">
        <v>891</v>
      </c>
      <c r="C4" t="s">
        <v>892</v>
      </c>
      <c r="D4" s="1"/>
    </row>
    <row r="5" spans="1:4" x14ac:dyDescent="0.45">
      <c r="A5" t="str">
        <f t="shared" si="0"/>
        <v>000CE264</v>
      </c>
      <c r="B5" s="5" t="s">
        <v>893</v>
      </c>
      <c r="C5" t="s">
        <v>894</v>
      </c>
      <c r="D5" s="1"/>
    </row>
    <row r="6" spans="1:4" x14ac:dyDescent="0.45">
      <c r="A6" t="str">
        <f t="shared" si="0"/>
        <v>000CE268</v>
      </c>
      <c r="B6" s="5" t="s">
        <v>895</v>
      </c>
      <c r="C6" t="s">
        <v>896</v>
      </c>
      <c r="D6" s="1"/>
    </row>
    <row r="7" spans="1:4" x14ac:dyDescent="0.45">
      <c r="A7" t="str">
        <f t="shared" si="0"/>
        <v>000CE26C</v>
      </c>
      <c r="B7" s="6" t="s">
        <v>897</v>
      </c>
      <c r="C7" t="s">
        <v>830</v>
      </c>
      <c r="D7" s="1"/>
    </row>
    <row r="8" spans="1:4" x14ac:dyDescent="0.45">
      <c r="A8" s="1"/>
      <c r="B8" s="4"/>
      <c r="C8" s="1"/>
      <c r="D8" s="1"/>
    </row>
    <row r="9" spans="1:4" x14ac:dyDescent="0.45">
      <c r="A9" s="1" t="s">
        <v>864</v>
      </c>
      <c r="B9" s="4"/>
      <c r="C9" s="1"/>
      <c r="D9" s="1"/>
    </row>
    <row r="10" spans="1:4" x14ac:dyDescent="0.45">
      <c r="A10" s="2" t="s">
        <v>863</v>
      </c>
      <c r="B10" t="s">
        <v>865</v>
      </c>
      <c r="C10" t="s">
        <v>841</v>
      </c>
      <c r="D10" s="1"/>
    </row>
    <row r="11" spans="1:4" x14ac:dyDescent="0.45">
      <c r="A11" t="str">
        <f t="shared" ref="A11:A40" si="1">DEC2HEX(HEX2DEC(A10)+4,8)</f>
        <v>000D0484</v>
      </c>
      <c r="B11" s="6" t="s">
        <v>832</v>
      </c>
      <c r="C11" t="s">
        <v>831</v>
      </c>
      <c r="D11" s="1"/>
    </row>
    <row r="12" spans="1:4" x14ac:dyDescent="0.45">
      <c r="A12" t="str">
        <f t="shared" si="1"/>
        <v>000D0488</v>
      </c>
      <c r="B12" s="5" t="s">
        <v>833</v>
      </c>
      <c r="C12" t="s">
        <v>842</v>
      </c>
      <c r="D12" s="1"/>
    </row>
    <row r="13" spans="1:4" x14ac:dyDescent="0.45">
      <c r="A13" t="str">
        <f t="shared" si="1"/>
        <v>000D048C</v>
      </c>
      <c r="B13" s="5" t="s">
        <v>866</v>
      </c>
      <c r="C13" t="s">
        <v>843</v>
      </c>
    </row>
    <row r="14" spans="1:4" x14ac:dyDescent="0.45">
      <c r="A14" t="str">
        <f t="shared" si="1"/>
        <v>000D0490</v>
      </c>
      <c r="B14" s="6" t="s">
        <v>867</v>
      </c>
      <c r="C14" t="s">
        <v>844</v>
      </c>
    </row>
    <row r="15" spans="1:4" x14ac:dyDescent="0.45">
      <c r="A15" t="str">
        <f t="shared" si="1"/>
        <v>000D0494</v>
      </c>
      <c r="B15" t="s">
        <v>868</v>
      </c>
      <c r="C15" t="s">
        <v>834</v>
      </c>
    </row>
    <row r="16" spans="1:4" x14ac:dyDescent="0.45">
      <c r="A16" t="str">
        <f t="shared" si="1"/>
        <v>000D0498</v>
      </c>
      <c r="B16" s="2" t="s">
        <v>838</v>
      </c>
      <c r="C16" t="s">
        <v>837</v>
      </c>
    </row>
    <row r="17" spans="1:3" x14ac:dyDescent="0.45">
      <c r="A17" t="str">
        <f t="shared" si="1"/>
        <v>000D049C</v>
      </c>
      <c r="B17" t="s">
        <v>869</v>
      </c>
      <c r="C17" t="str">
        <f>_xlfn.CONCAT("bne 0x",A37)</f>
        <v>bne 0x000D04EC</v>
      </c>
    </row>
    <row r="18" spans="1:3" x14ac:dyDescent="0.45">
      <c r="A18" t="str">
        <f t="shared" si="1"/>
        <v>000D04A0</v>
      </c>
      <c r="B18" t="s">
        <v>833</v>
      </c>
      <c r="C18" t="s">
        <v>842</v>
      </c>
    </row>
    <row r="19" spans="1:3" x14ac:dyDescent="0.45">
      <c r="A19" t="str">
        <f t="shared" si="1"/>
        <v>000D04A4</v>
      </c>
      <c r="B19" t="s">
        <v>870</v>
      </c>
      <c r="C19" t="s">
        <v>858</v>
      </c>
    </row>
    <row r="20" spans="1:3" x14ac:dyDescent="0.45">
      <c r="A20" t="str">
        <f t="shared" si="1"/>
        <v>000D04A8</v>
      </c>
      <c r="B20" t="s">
        <v>871</v>
      </c>
      <c r="C20" t="str">
        <f>_xlfn.CONCAT("ldr r1, [pc, 0x",DEC2HEX(HEX2DEC(A$40)-HEX2DEC(A20)-8,3),"]")</f>
        <v>ldr r1, [pc, 0x048]</v>
      </c>
    </row>
    <row r="21" spans="1:3" x14ac:dyDescent="0.45">
      <c r="A21" t="str">
        <f t="shared" si="1"/>
        <v>000D04AC</v>
      </c>
      <c r="B21" t="s">
        <v>872</v>
      </c>
      <c r="C21" t="s">
        <v>846</v>
      </c>
    </row>
    <row r="22" spans="1:3" x14ac:dyDescent="0.45">
      <c r="A22" t="str">
        <f t="shared" si="1"/>
        <v>000D04B0</v>
      </c>
      <c r="B22" t="s">
        <v>836</v>
      </c>
      <c r="C22" t="s">
        <v>835</v>
      </c>
    </row>
    <row r="23" spans="1:3" x14ac:dyDescent="0.45">
      <c r="A23" t="str">
        <f t="shared" si="1"/>
        <v>000D04B4</v>
      </c>
      <c r="B23" t="s">
        <v>873</v>
      </c>
      <c r="C23" t="s">
        <v>847</v>
      </c>
    </row>
    <row r="24" spans="1:3" x14ac:dyDescent="0.45">
      <c r="A24" t="str">
        <f t="shared" si="1"/>
        <v>000D04B8</v>
      </c>
      <c r="B24" t="s">
        <v>874</v>
      </c>
      <c r="C24" t="s">
        <v>848</v>
      </c>
    </row>
    <row r="25" spans="1:3" x14ac:dyDescent="0.45">
      <c r="A25" t="str">
        <f t="shared" si="1"/>
        <v>000D04BC</v>
      </c>
      <c r="B25" t="s">
        <v>875</v>
      </c>
      <c r="C25" t="s">
        <v>849</v>
      </c>
    </row>
    <row r="26" spans="1:3" x14ac:dyDescent="0.45">
      <c r="A26" t="str">
        <f t="shared" si="1"/>
        <v>000D04C0</v>
      </c>
      <c r="B26" t="s">
        <v>876</v>
      </c>
      <c r="C26" t="s">
        <v>859</v>
      </c>
    </row>
    <row r="27" spans="1:3" x14ac:dyDescent="0.45">
      <c r="A27" t="str">
        <f t="shared" si="1"/>
        <v>000D04C4</v>
      </c>
      <c r="B27" t="s">
        <v>877</v>
      </c>
      <c r="C27" t="s">
        <v>850</v>
      </c>
    </row>
    <row r="28" spans="1:3" x14ac:dyDescent="0.45">
      <c r="A28" t="str">
        <f t="shared" si="1"/>
        <v>000D04C8</v>
      </c>
      <c r="B28" t="s">
        <v>875</v>
      </c>
      <c r="C28" t="s">
        <v>849</v>
      </c>
    </row>
    <row r="29" spans="1:3" x14ac:dyDescent="0.45">
      <c r="A29" t="str">
        <f t="shared" si="1"/>
        <v>000D04CC</v>
      </c>
      <c r="B29" t="s">
        <v>878</v>
      </c>
      <c r="C29" t="s">
        <v>851</v>
      </c>
    </row>
    <row r="30" spans="1:3" x14ac:dyDescent="0.45">
      <c r="A30" t="str">
        <f t="shared" si="1"/>
        <v>000D04D0</v>
      </c>
      <c r="B30" t="s">
        <v>879</v>
      </c>
      <c r="C30" t="s">
        <v>860</v>
      </c>
    </row>
    <row r="31" spans="1:3" x14ac:dyDescent="0.45">
      <c r="A31" t="str">
        <f t="shared" si="1"/>
        <v>000D04D4</v>
      </c>
      <c r="B31" t="s">
        <v>880</v>
      </c>
      <c r="C31" t="s">
        <v>852</v>
      </c>
    </row>
    <row r="32" spans="1:3" x14ac:dyDescent="0.45">
      <c r="A32" t="str">
        <f t="shared" si="1"/>
        <v>000D04D8</v>
      </c>
      <c r="B32" t="s">
        <v>881</v>
      </c>
      <c r="C32" t="s">
        <v>853</v>
      </c>
    </row>
    <row r="33" spans="1:5" x14ac:dyDescent="0.45">
      <c r="A33" t="str">
        <f t="shared" si="1"/>
        <v>000D04DC</v>
      </c>
      <c r="B33" t="s">
        <v>882</v>
      </c>
      <c r="C33" t="s">
        <v>860</v>
      </c>
    </row>
    <row r="34" spans="1:5" x14ac:dyDescent="0.45">
      <c r="A34" t="str">
        <f t="shared" si="1"/>
        <v>000D04E0</v>
      </c>
      <c r="B34" t="s">
        <v>883</v>
      </c>
      <c r="C34" t="s">
        <v>854</v>
      </c>
    </row>
    <row r="35" spans="1:5" x14ac:dyDescent="0.45">
      <c r="A35" t="str">
        <f t="shared" si="1"/>
        <v>000D04E4</v>
      </c>
      <c r="B35" t="s">
        <v>884</v>
      </c>
      <c r="C35" t="s">
        <v>834</v>
      </c>
    </row>
    <row r="36" spans="1:5" x14ac:dyDescent="0.45">
      <c r="A36" t="str">
        <f t="shared" si="1"/>
        <v>000D04E8</v>
      </c>
      <c r="B36" t="s">
        <v>885</v>
      </c>
      <c r="C36" t="s">
        <v>855</v>
      </c>
    </row>
    <row r="37" spans="1:5" x14ac:dyDescent="0.45">
      <c r="A37" t="str">
        <f t="shared" si="1"/>
        <v>000D04EC</v>
      </c>
      <c r="B37" t="s">
        <v>886</v>
      </c>
      <c r="C37" t="s">
        <v>856</v>
      </c>
    </row>
    <row r="38" spans="1:5" x14ac:dyDescent="0.45">
      <c r="A38" t="str">
        <f t="shared" si="1"/>
        <v>000D04F0</v>
      </c>
      <c r="B38" t="s">
        <v>887</v>
      </c>
      <c r="C38" t="s">
        <v>857</v>
      </c>
      <c r="E38" s="3"/>
    </row>
    <row r="39" spans="1:5" x14ac:dyDescent="0.45">
      <c r="A39" t="str">
        <f t="shared" si="1"/>
        <v>000D04F4</v>
      </c>
      <c r="B39" t="s">
        <v>888</v>
      </c>
      <c r="C39" t="str">
        <f>SUBSTITUTE(SUBSTITUTE(C10,"push","pop"),"lr","pc")</f>
        <v>pop {r4, r5, pc}</v>
      </c>
    </row>
    <row r="40" spans="1:5" x14ac:dyDescent="0.45">
      <c r="A40" t="str">
        <f t="shared" si="1"/>
        <v>000D04F8</v>
      </c>
      <c r="B40" s="2" t="s">
        <v>862</v>
      </c>
      <c r="C40" t="s">
        <v>889</v>
      </c>
      <c r="E40" s="3"/>
    </row>
    <row r="41" spans="1:5" x14ac:dyDescent="0.45">
      <c r="B41"/>
    </row>
    <row r="42" spans="1:5" x14ac:dyDescent="0.45">
      <c r="B42"/>
    </row>
    <row r="43" spans="1:5" x14ac:dyDescent="0.45">
      <c r="B43"/>
    </row>
    <row r="44" spans="1:5" x14ac:dyDescent="0.45">
      <c r="B44"/>
    </row>
    <row r="45" spans="1:5" x14ac:dyDescent="0.45">
      <c r="B45"/>
    </row>
    <row r="46" spans="1:5" x14ac:dyDescent="0.45">
      <c r="B46"/>
    </row>
    <row r="47" spans="1:5" x14ac:dyDescent="0.45">
      <c r="B47"/>
    </row>
    <row r="48" spans="1:5" x14ac:dyDescent="0.45">
      <c r="B48"/>
    </row>
    <row r="49" spans="2:2" x14ac:dyDescent="0.45">
      <c r="B49"/>
    </row>
    <row r="50" spans="2:2" x14ac:dyDescent="0.45">
      <c r="B50"/>
    </row>
    <row r="51" spans="2:2" x14ac:dyDescent="0.45">
      <c r="B51"/>
    </row>
    <row r="52" spans="2:2" x14ac:dyDescent="0.45">
      <c r="B52"/>
    </row>
    <row r="53" spans="2:2" x14ac:dyDescent="0.45">
      <c r="B53"/>
    </row>
    <row r="54" spans="2:2" x14ac:dyDescent="0.45">
      <c r="B54"/>
    </row>
    <row r="55" spans="2:2" x14ac:dyDescent="0.45">
      <c r="B55"/>
    </row>
    <row r="56" spans="2:2" x14ac:dyDescent="0.45">
      <c r="B56"/>
    </row>
    <row r="57" spans="2:2" x14ac:dyDescent="0.45">
      <c r="B57"/>
    </row>
    <row r="58" spans="2:2" x14ac:dyDescent="0.45">
      <c r="B58"/>
    </row>
    <row r="59" spans="2:2" x14ac:dyDescent="0.45">
      <c r="B59"/>
    </row>
    <row r="60" spans="2:2" x14ac:dyDescent="0.45">
      <c r="B60"/>
    </row>
    <row r="61" spans="2:2" x14ac:dyDescent="0.45">
      <c r="B61"/>
    </row>
    <row r="62" spans="2:2" x14ac:dyDescent="0.45">
      <c r="B62"/>
    </row>
    <row r="63" spans="2:2" x14ac:dyDescent="0.45">
      <c r="B63"/>
    </row>
    <row r="64" spans="2:2" x14ac:dyDescent="0.45">
      <c r="B64"/>
    </row>
    <row r="65" spans="2:2" x14ac:dyDescent="0.45">
      <c r="B65"/>
    </row>
    <row r="66" spans="2:2" x14ac:dyDescent="0.45">
      <c r="B66"/>
    </row>
    <row r="67" spans="2:2" x14ac:dyDescent="0.45">
      <c r="B67"/>
    </row>
    <row r="68" spans="2:2" x14ac:dyDescent="0.45">
      <c r="B68"/>
    </row>
    <row r="69" spans="2:2" x14ac:dyDescent="0.45">
      <c r="B69"/>
    </row>
    <row r="70" spans="2:2" x14ac:dyDescent="0.45">
      <c r="B70"/>
    </row>
    <row r="71" spans="2:2" x14ac:dyDescent="0.45">
      <c r="B71"/>
    </row>
    <row r="72" spans="2:2" x14ac:dyDescent="0.45">
      <c r="B72"/>
    </row>
    <row r="73" spans="2:2" x14ac:dyDescent="0.45">
      <c r="B73"/>
    </row>
    <row r="74" spans="2:2" x14ac:dyDescent="0.45">
      <c r="B74"/>
    </row>
    <row r="75" spans="2:2" x14ac:dyDescent="0.45">
      <c r="B75"/>
    </row>
    <row r="76" spans="2:2" x14ac:dyDescent="0.45">
      <c r="B76"/>
    </row>
    <row r="77" spans="2:2" x14ac:dyDescent="0.45">
      <c r="B77"/>
    </row>
    <row r="78" spans="2:2" x14ac:dyDescent="0.45">
      <c r="B78"/>
    </row>
    <row r="79" spans="2:2" x14ac:dyDescent="0.45">
      <c r="B79"/>
    </row>
    <row r="80" spans="2:2" x14ac:dyDescent="0.45">
      <c r="B80"/>
    </row>
    <row r="81" spans="2:2" x14ac:dyDescent="0.45">
      <c r="B81"/>
    </row>
    <row r="82" spans="2:2" x14ac:dyDescent="0.45">
      <c r="B82"/>
    </row>
    <row r="83" spans="2:2" x14ac:dyDescent="0.45">
      <c r="B83"/>
    </row>
    <row r="84" spans="2:2" x14ac:dyDescent="0.45">
      <c r="B84"/>
    </row>
    <row r="85" spans="2:2" x14ac:dyDescent="0.45">
      <c r="B85"/>
    </row>
    <row r="86" spans="2:2" x14ac:dyDescent="0.45">
      <c r="B86"/>
    </row>
    <row r="87" spans="2:2" x14ac:dyDescent="0.45">
      <c r="B87"/>
    </row>
    <row r="88" spans="2:2" x14ac:dyDescent="0.45">
      <c r="B88"/>
    </row>
    <row r="89" spans="2:2" x14ac:dyDescent="0.45">
      <c r="B89"/>
    </row>
    <row r="90" spans="2:2" x14ac:dyDescent="0.45">
      <c r="B90"/>
    </row>
    <row r="91" spans="2:2" x14ac:dyDescent="0.45">
      <c r="B91"/>
    </row>
    <row r="92" spans="2:2" x14ac:dyDescent="0.45">
      <c r="B92"/>
    </row>
    <row r="93" spans="2:2" x14ac:dyDescent="0.45">
      <c r="B93"/>
    </row>
    <row r="94" spans="2:2" x14ac:dyDescent="0.45">
      <c r="B94"/>
    </row>
    <row r="95" spans="2:2" x14ac:dyDescent="0.45">
      <c r="B95"/>
    </row>
    <row r="96" spans="2:2" x14ac:dyDescent="0.45">
      <c r="B96"/>
    </row>
    <row r="97" spans="2:2" x14ac:dyDescent="0.45">
      <c r="B97"/>
    </row>
    <row r="98" spans="2:2" x14ac:dyDescent="0.45">
      <c r="B98"/>
    </row>
    <row r="99" spans="2:2" x14ac:dyDescent="0.45">
      <c r="B99"/>
    </row>
    <row r="100" spans="2:2" x14ac:dyDescent="0.45">
      <c r="B100"/>
    </row>
    <row r="101" spans="2:2" x14ac:dyDescent="0.45">
      <c r="B101"/>
    </row>
    <row r="102" spans="2:2" x14ac:dyDescent="0.45">
      <c r="B102"/>
    </row>
    <row r="103" spans="2:2" x14ac:dyDescent="0.45">
      <c r="B103"/>
    </row>
    <row r="104" spans="2:2" x14ac:dyDescent="0.45">
      <c r="B104"/>
    </row>
    <row r="105" spans="2:2" x14ac:dyDescent="0.45">
      <c r="B105"/>
    </row>
    <row r="106" spans="2:2" x14ac:dyDescent="0.45">
      <c r="B10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:H39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26235-ADD6-4B8F-AA11-085C7FFF2597}">
  <dimension ref="A1:D35"/>
  <sheetViews>
    <sheetView workbookViewId="0">
      <pane ySplit="1" topLeftCell="A2" activePane="bottomLeft" state="frozen"/>
      <selection pane="bottomLeft" activeCell="B36" sqref="B36"/>
    </sheetView>
  </sheetViews>
  <sheetFormatPr defaultRowHeight="14.25" x14ac:dyDescent="0.45"/>
  <cols>
    <col min="3" max="3" width="16.73046875" bestFit="1" customWidth="1"/>
  </cols>
  <sheetData>
    <row r="1" spans="1:4" x14ac:dyDescent="0.4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45">
      <c r="A2" s="1" t="s">
        <v>839</v>
      </c>
      <c r="B2" s="4"/>
      <c r="C2" s="1"/>
      <c r="D2" s="1"/>
    </row>
    <row r="3" spans="1:4" x14ac:dyDescent="0.45">
      <c r="A3" s="2" t="s">
        <v>840</v>
      </c>
      <c r="C3" t="s">
        <v>841</v>
      </c>
      <c r="D3" s="1"/>
    </row>
    <row r="4" spans="1:4" x14ac:dyDescent="0.45">
      <c r="A4" t="str">
        <f t="shared" ref="A4:A33" si="0">DEC2HEX(HEX2DEC(A3)+4,8)</f>
        <v>000C7968</v>
      </c>
      <c r="B4" s="6"/>
      <c r="C4" t="s">
        <v>831</v>
      </c>
      <c r="D4" s="1"/>
    </row>
    <row r="5" spans="1:4" x14ac:dyDescent="0.45">
      <c r="A5" t="str">
        <f t="shared" si="0"/>
        <v>000C796C</v>
      </c>
      <c r="B5" s="5"/>
      <c r="C5" t="s">
        <v>842</v>
      </c>
      <c r="D5" s="1"/>
    </row>
    <row r="6" spans="1:4" x14ac:dyDescent="0.45">
      <c r="A6" t="str">
        <f t="shared" si="0"/>
        <v>000C7970</v>
      </c>
      <c r="B6" s="5"/>
      <c r="C6" t="s">
        <v>843</v>
      </c>
    </row>
    <row r="7" spans="1:4" x14ac:dyDescent="0.45">
      <c r="A7" t="str">
        <f t="shared" si="0"/>
        <v>000C7974</v>
      </c>
      <c r="B7" s="6"/>
      <c r="C7" t="s">
        <v>844</v>
      </c>
    </row>
    <row r="8" spans="1:4" x14ac:dyDescent="0.45">
      <c r="A8" t="str">
        <f t="shared" si="0"/>
        <v>000C7978</v>
      </c>
      <c r="C8" t="s">
        <v>834</v>
      </c>
    </row>
    <row r="9" spans="1:4" x14ac:dyDescent="0.45">
      <c r="A9" t="str">
        <f t="shared" si="0"/>
        <v>000C797C</v>
      </c>
      <c r="C9" t="s">
        <v>837</v>
      </c>
    </row>
    <row r="10" spans="1:4" x14ac:dyDescent="0.45">
      <c r="A10" t="str">
        <f t="shared" si="0"/>
        <v>000C7980</v>
      </c>
      <c r="C10" t="str">
        <f>_xlfn.CONCAT("bne 0x",A30)</f>
        <v>bne 0x000C79D0</v>
      </c>
    </row>
    <row r="11" spans="1:4" x14ac:dyDescent="0.45">
      <c r="A11" t="str">
        <f t="shared" si="0"/>
        <v>000C7984</v>
      </c>
      <c r="C11" t="s">
        <v>842</v>
      </c>
    </row>
    <row r="12" spans="1:4" x14ac:dyDescent="0.45">
      <c r="A12" t="str">
        <f t="shared" si="0"/>
        <v>000C7988</v>
      </c>
      <c r="C12" t="s">
        <v>858</v>
      </c>
    </row>
    <row r="13" spans="1:4" x14ac:dyDescent="0.45">
      <c r="A13" t="str">
        <f t="shared" si="0"/>
        <v>000C798C</v>
      </c>
      <c r="C13" t="s">
        <v>845</v>
      </c>
    </row>
    <row r="14" spans="1:4" x14ac:dyDescent="0.45">
      <c r="A14" t="str">
        <f t="shared" si="0"/>
        <v>000C7990</v>
      </c>
      <c r="C14" t="s">
        <v>846</v>
      </c>
    </row>
    <row r="15" spans="1:4" x14ac:dyDescent="0.45">
      <c r="A15" t="str">
        <f t="shared" si="0"/>
        <v>000C7994</v>
      </c>
      <c r="C15" t="s">
        <v>835</v>
      </c>
    </row>
    <row r="16" spans="1:4" x14ac:dyDescent="0.45">
      <c r="A16" t="str">
        <f t="shared" si="0"/>
        <v>000C7998</v>
      </c>
      <c r="C16" t="s">
        <v>847</v>
      </c>
    </row>
    <row r="17" spans="1:3" x14ac:dyDescent="0.45">
      <c r="A17" t="str">
        <f t="shared" si="0"/>
        <v>000C799C</v>
      </c>
      <c r="C17" t="s">
        <v>848</v>
      </c>
    </row>
    <row r="18" spans="1:3" x14ac:dyDescent="0.45">
      <c r="A18" t="str">
        <f t="shared" si="0"/>
        <v>000C79A0</v>
      </c>
      <c r="C18" t="s">
        <v>849</v>
      </c>
    </row>
    <row r="19" spans="1:3" x14ac:dyDescent="0.45">
      <c r="A19" t="str">
        <f t="shared" si="0"/>
        <v>000C79A4</v>
      </c>
      <c r="C19" t="s">
        <v>859</v>
      </c>
    </row>
    <row r="20" spans="1:3" x14ac:dyDescent="0.45">
      <c r="A20" t="str">
        <f t="shared" si="0"/>
        <v>000C79A8</v>
      </c>
      <c r="C20" t="s">
        <v>850</v>
      </c>
    </row>
    <row r="21" spans="1:3" x14ac:dyDescent="0.45">
      <c r="A21" t="str">
        <f t="shared" si="0"/>
        <v>000C79AC</v>
      </c>
      <c r="C21" t="s">
        <v>849</v>
      </c>
    </row>
    <row r="22" spans="1:3" x14ac:dyDescent="0.45">
      <c r="A22" t="str">
        <f t="shared" si="0"/>
        <v>000C79B0</v>
      </c>
      <c r="C22" t="s">
        <v>851</v>
      </c>
    </row>
    <row r="23" spans="1:3" x14ac:dyDescent="0.45">
      <c r="A23" t="str">
        <f t="shared" si="0"/>
        <v>000C79B4</v>
      </c>
      <c r="C23" t="s">
        <v>860</v>
      </c>
    </row>
    <row r="24" spans="1:3" x14ac:dyDescent="0.45">
      <c r="A24" t="str">
        <f t="shared" si="0"/>
        <v>000C79B8</v>
      </c>
      <c r="C24" t="s">
        <v>852</v>
      </c>
    </row>
    <row r="25" spans="1:3" x14ac:dyDescent="0.45">
      <c r="A25" t="str">
        <f t="shared" si="0"/>
        <v>000C79BC</v>
      </c>
      <c r="C25" t="s">
        <v>853</v>
      </c>
    </row>
    <row r="26" spans="1:3" x14ac:dyDescent="0.45">
      <c r="A26" t="str">
        <f t="shared" si="0"/>
        <v>000C79C0</v>
      </c>
      <c r="C26" t="s">
        <v>860</v>
      </c>
    </row>
    <row r="27" spans="1:3" x14ac:dyDescent="0.45">
      <c r="A27" t="str">
        <f t="shared" si="0"/>
        <v>000C79C4</v>
      </c>
      <c r="C27" t="s">
        <v>854</v>
      </c>
    </row>
    <row r="28" spans="1:3" x14ac:dyDescent="0.45">
      <c r="A28" t="str">
        <f t="shared" si="0"/>
        <v>000C79C8</v>
      </c>
      <c r="C28" t="s">
        <v>834</v>
      </c>
    </row>
    <row r="29" spans="1:3" x14ac:dyDescent="0.45">
      <c r="A29" t="str">
        <f t="shared" si="0"/>
        <v>000C79CC</v>
      </c>
      <c r="C29" t="s">
        <v>855</v>
      </c>
    </row>
    <row r="30" spans="1:3" x14ac:dyDescent="0.45">
      <c r="A30" t="str">
        <f t="shared" si="0"/>
        <v>000C79D0</v>
      </c>
      <c r="C30" t="s">
        <v>856</v>
      </c>
    </row>
    <row r="31" spans="1:3" x14ac:dyDescent="0.45">
      <c r="A31" t="str">
        <f t="shared" si="0"/>
        <v>000C79D4</v>
      </c>
      <c r="C31" t="s">
        <v>857</v>
      </c>
    </row>
    <row r="32" spans="1:3" x14ac:dyDescent="0.45">
      <c r="A32" t="str">
        <f t="shared" si="0"/>
        <v>000C79D8</v>
      </c>
      <c r="C32" t="str">
        <f>SUBSTITUTE(SUBSTITUTE(C3,"push","pop"),"lr","pc")</f>
        <v>pop {r4, r5, pc}</v>
      </c>
    </row>
    <row r="33" spans="1:3" x14ac:dyDescent="0.45">
      <c r="A33" t="str">
        <f t="shared" si="0"/>
        <v>000C79DC</v>
      </c>
      <c r="C33" t="s">
        <v>830</v>
      </c>
    </row>
    <row r="35" spans="1:3" x14ac:dyDescent="0.45">
      <c r="A35" s="1" t="s">
        <v>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Table of IDs</vt:lpstr>
      <vt:lpstr>Original Tri Attack 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2025-06-10T03:49:12Z</dcterms:modified>
</cp:coreProperties>
</file>